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  <c r="C165" i="1"/>
  <c r="C153" i="1"/>
</calcChain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<sst xmlns="http://schemas.openxmlformats.org/spreadsheetml/2006/main" count="923" uniqueCount="555">
  <si>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</si>
  <si>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</si>
  <si>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Мужевское сельское поселение</t>
  </si>
  <si>
    <t>ОКТМО: 71926412,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</si>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</sst>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4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3396</v>
      </c>
      <c r="D11" s="3">
        <v>2964</v>
      </c>
      <c r="E11" s="3">
        <v>2899</v>
      </c>
      <c r="F11" s="3">
        <v>66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111</v>
      </c>
      <c r="D13" s="3">
        <v>111</v>
      </c>
      <c r="E13" s="3">
        <v>111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2880</v>
      </c>
      <c r="D45" s="3">
        <v>2592</v>
      </c>
      <c r="E45" s="3">
        <v>2579</v>
      </c>
      <c r="F45" s="3">
        <v>14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437</v>
      </c>
      <c r="D47" s="3">
        <v>418</v>
      </c>
      <c r="E47" s="3">
        <v>366</v>
      </c>
      <c r="F47" s="3">
        <v>52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2109</v>
      </c>
      <c r="D48" s="3">
        <v>2002</v>
      </c>
      <c r="E48" s="3">
        <v>1994</v>
      </c>
      <c r="F48" s="3">
        <v>9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845</v>
      </c>
      <c r="D59" s="3">
        <v>829</v>
      </c>
      <c r="E59" s="3">
        <v>829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s="16" customFormat="1" x14ac:dyDescent="0.25">
      <c r="A61" s="13" t="s">
        <v>113</v>
      </c>
      <c r="B61" s="14" t="s">
        <v>114</v>
      </c>
      <c r="C61" s="15" t="s">
        <v>554</v>
      </c>
      <c r="D61" s="15" t="s">
        <v>554</v>
      </c>
      <c r="E61" s="15" t="s">
        <v>554</v>
      </c>
      <c r="F61" s="15">
        <v>0</v>
      </c>
      <c r="G61" s="15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523</v>
      </c>
      <c r="D73" s="15">
        <v>521</v>
      </c>
      <c r="E73" s="15">
        <v>520</v>
      </c>
      <c r="F73" s="15" t="s">
        <v>554</v>
      </c>
      <c r="G73" s="15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>
        <v>5</v>
      </c>
      <c r="D75" s="15">
        <v>5</v>
      </c>
      <c r="E75" s="15">
        <v>5</v>
      </c>
      <c r="F75" s="15">
        <v>0</v>
      </c>
      <c r="G75" s="15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206</v>
      </c>
      <c r="D85" s="15">
        <v>200</v>
      </c>
      <c r="E85" s="15">
        <v>199</v>
      </c>
      <c r="F85" s="15" t="s">
        <v>554</v>
      </c>
      <c r="G85" s="15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1489187900.7000003</v>
      </c>
      <c r="D91" s="4">
        <f t="shared" ref="D91:E91" si="0">SUM(D93:D165)</f>
        <v>1477630185.0500002</v>
      </c>
      <c r="E91" s="4">
        <f t="shared" si="0"/>
        <v>11557715.65</v>
      </c>
      <c r="F91" s="10">
        <f>SUM(F93:G165)</f>
        <v>55813456.870000005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99194</v>
      </c>
      <c r="D93" s="4">
        <v>99194</v>
      </c>
      <c r="E93" s="4">
        <v>0</v>
      </c>
      <c r="F93" s="10">
        <v>3475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60000</v>
      </c>
      <c r="D110" s="4">
        <v>60000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1120628401.79</v>
      </c>
      <c r="D125" s="4">
        <v>1117130225.75</v>
      </c>
      <c r="E125" s="4">
        <v>3498176.04</v>
      </c>
      <c r="F125" s="10">
        <v>42976344.82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35439779.399999999</v>
      </c>
      <c r="D127" s="4">
        <v>27679329.699999999</v>
      </c>
      <c r="E127" s="4">
        <v>7760449.7000000002</v>
      </c>
      <c r="F127" s="10">
        <v>1469717</v>
      </c>
      <c r="G127" s="11"/>
    </row>
    <row r="128" spans="1:7" x14ac:dyDescent="0.25">
      <c r="A128" s="1" t="s">
        <v>87</v>
      </c>
      <c r="B128" s="5" t="s">
        <v>205</v>
      </c>
      <c r="C128" s="4">
        <v>246011906.15000001</v>
      </c>
      <c r="D128" s="4">
        <v>245712816.24000001</v>
      </c>
      <c r="E128" s="4">
        <v>299089.90999999997</v>
      </c>
      <c r="F128" s="10">
        <v>8077280.4100000001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20959300.379999999</v>
      </c>
      <c r="D139" s="4">
        <v>20959300.379999999</v>
      </c>
      <c r="E139" s="4">
        <v>0</v>
      </c>
      <c r="F139" s="10">
        <v>606067.24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132330.20000000001</v>
      </c>
      <c r="D148" s="4">
        <v>132330.20000000001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185588</v>
      </c>
      <c r="D149" s="4">
        <v>185588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f>D153</f>
        <v>36271083.479999997</v>
      </c>
      <c r="D153" s="4">
        <v>36271083.479999997</v>
      </c>
      <c r="E153" s="4" t="s">
        <v>554</v>
      </c>
      <c r="F153" s="10">
        <v>1395231.03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83393</v>
      </c>
      <c r="D155" s="4">
        <v>83393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f>D165</f>
        <v>29316924.300000001</v>
      </c>
      <c r="D165" s="4">
        <v>29316924.300000001</v>
      </c>
      <c r="E165" s="4" t="s">
        <v>554</v>
      </c>
      <c r="F165" s="10">
        <v>1285341.3700000001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1748680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227319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1014</v>
      </c>
      <c r="F177" s="3">
        <v>1004</v>
      </c>
      <c r="G177" s="4">
        <f>SUM(G178:G191)</f>
        <v>20136200.140000001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774</v>
      </c>
      <c r="F180" s="3">
        <v>768</v>
      </c>
      <c r="G180" s="4">
        <v>6020669.3700000001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565</v>
      </c>
      <c r="F181" s="3">
        <v>559</v>
      </c>
      <c r="G181" s="4">
        <v>4457773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299</v>
      </c>
      <c r="F182" s="3">
        <v>295</v>
      </c>
      <c r="G182" s="4">
        <v>6787145.6799999997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155600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67</v>
      </c>
      <c r="G184" s="4">
        <v>1198400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560000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814612.09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1019926.61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1019926.61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505</v>
      </c>
      <c r="F202" s="3">
        <v>503</v>
      </c>
      <c r="G202" s="4">
        <f>SUM(G203:G238)</f>
        <v>2033300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502</v>
      </c>
      <c r="F228" s="3">
        <v>500</v>
      </c>
      <c r="G228" s="4">
        <v>2009300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1488948618.1400001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1465681720.0799999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190544571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189655840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186824970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884182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246102.56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246102.56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73832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73832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73832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1415274.52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1415274.52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183986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183986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183986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1490609995.22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1467343097.1600001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190802389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189913658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187082788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884182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2016-07-12T16:12:40Z</dcterms:created>
  <dcterms:modified xsi:type="dcterms:W3CDTF">2018-08-27T09:04:25Z</dcterms:modified>
</cp:coreProperties>
</file>